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5F79754B-4093-5F46-B77A-386428C5AAFC}" xr6:coauthVersionLast="47" xr6:coauthVersionMax="47" xr10:uidLastSave="{00000000-0000-0000-0000-000000000000}"/>
  <bookViews>
    <workbookView xWindow="96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15" i="15"/>
  <c r="C6" i="7"/>
  <c r="C7" i="7"/>
  <c r="C10" i="7"/>
  <c r="C15" i="7"/>
  <c r="C19" i="7"/>
  <c r="C3" i="7"/>
  <c r="C2" i="7"/>
  <c r="C14" i="7"/>
  <c r="C18" i="7"/>
  <c r="C4" i="7"/>
  <c r="C5" i="7"/>
  <c r="C8" i="7"/>
  <c r="C9" i="7"/>
  <c r="C11" i="7"/>
  <c r="C12" i="7"/>
  <c r="C13" i="7"/>
  <c r="C16" i="7"/>
  <c r="C17" i="7"/>
  <c r="C20" i="7"/>
</calcChain>
</file>

<file path=xl/sharedStrings.xml><?xml version="1.0" encoding="utf-8"?>
<sst xmlns="http://schemas.openxmlformats.org/spreadsheetml/2006/main" count="65" uniqueCount="57">
  <si>
    <t>Arcella catinus</t>
  </si>
  <si>
    <t>Arcella discoides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</si>
  <si>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</si>
  <si>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</si>
  <si>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</si>
  <si>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</si>
  <si>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</si>
  <si>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</si>
  <si>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</si>
  <si>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</si>
  <si>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</si>
  <si>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</si>
  <si>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</si>
  <si>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</si>
  <si>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</si>
  <si>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</si>
  <si>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</si>
  <si>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</si>
  <si>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Trinema lineare</t>
  </si>
  <si>
    <t>Difflugia lucida</t>
  </si>
  <si>
    <t>Phryganella acropodia type</t>
    <phoneticPr fontId="1" type="noConversion"/>
  </si>
  <si>
    <t>Heleopeta petricola</t>
    <phoneticPr fontId="1" type="noConversion"/>
  </si>
  <si>
    <t>Hyalosphenia subflava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</si>
  <si>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</si>
  <si>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</si>
  <si>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</si>
  <si>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Heleopera sphagni</t>
    <phoneticPr fontId="4" type="noConversion"/>
  </si>
  <si>
    <t>Physochila griseola</t>
    <phoneticPr fontId="4" type="noConversion"/>
  </si>
  <si>
    <t>Euglypha strigosa type</t>
    <phoneticPr fontId="4" type="noConversion"/>
  </si>
  <si>
    <t>Planocarina carinata</t>
    <phoneticPr fontId="4" type="noConversion"/>
  </si>
  <si>
    <t>Difflugia leidyi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</si>
  <si>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</si>
  <si>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</si>
  <si>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</si>
  <si>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</si>
  <si>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</si>
  <si>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</si>
  <si>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</si>
  <si>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</si>
  <si>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</si>
  <si>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</si>
  <si>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</si>
  <si>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</si>
  <si>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</si>
  <si>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</si>
  <si>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</si>
  <si>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</si>
  <si>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</si>
  <si>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</si>
  <si>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</si>
  <si>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</si>
  <si>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</si>
  <si>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</si>
  <si>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</si>
  <si>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</si>
  <si>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Rad2</t>
    <phoneticPr fontId="1" type="noConversion"/>
  </si>
  <si>
    <t>Poz-97601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</si>
</sst>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E44"/>
  <sheetViews>
    <sheetView tabSelected="1" zoomScale="140" zoomScaleNormal="140" workbookViewId="0">
      <selection activeCell="E15" sqref="E15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4" width="9.1640625" style="1" customWidth="1"/>
    <col min="5" max="16384" width="10.83203125" style="1"/>
  </cols>
  <sheetData>
    <row r="1" spans="1:57" ht="20" customHeight="1">
      <c r="A1" s="1" t="s">
        <v>34</v>
      </c>
      <c r="B1" s="10" t="s">
        <v>35</v>
      </c>
      <c r="C1" s="8" t="s">
        <v>32</v>
      </c>
      <c r="D1" s="1" t="s">
        <v>24</v>
      </c>
      <c r="E1" s="2" t="s">
        <v>0</v>
      </c>
      <c r="F1" s="2" t="s">
        <v>1</v>
      </c>
      <c r="G1" s="2" t="s">
        <v>36</v>
      </c>
      <c r="H1" s="2" t="s">
        <v>2</v>
      </c>
      <c r="I1" s="2" t="s">
        <v>3</v>
      </c>
      <c r="J1" s="2" t="s">
        <v>37</v>
      </c>
      <c r="K1" s="2" t="s">
        <v>30</v>
      </c>
      <c r="L1" s="2" t="s">
        <v>19</v>
      </c>
      <c r="M1" s="2" t="s">
        <v>4</v>
      </c>
      <c r="N1" s="2" t="s">
        <v>5</v>
      </c>
      <c r="O1" s="2" t="s">
        <v>6</v>
      </c>
      <c r="P1" s="1" t="s">
        <v>28</v>
      </c>
      <c r="Q1" s="2" t="s">
        <v>7</v>
      </c>
      <c r="R1" s="2" t="s">
        <v>21</v>
      </c>
      <c r="S1" s="5" t="s">
        <v>26</v>
      </c>
      <c r="T1" s="2" t="s">
        <v>23</v>
      </c>
      <c r="U1" s="2" t="s">
        <v>8</v>
      </c>
      <c r="V1" s="2" t="s">
        <v>9</v>
      </c>
      <c r="W1" s="2" t="s">
        <v>10</v>
      </c>
      <c r="X1" s="2" t="s">
        <v>22</v>
      </c>
      <c r="Y1" s="2" t="s">
        <v>11</v>
      </c>
      <c r="Z1" s="2" t="s">
        <v>12</v>
      </c>
      <c r="AA1" s="2" t="s">
        <v>13</v>
      </c>
      <c r="AB1" s="2" t="s">
        <v>20</v>
      </c>
      <c r="AC1" s="5" t="s">
        <v>27</v>
      </c>
      <c r="AD1" s="4" t="s">
        <v>29</v>
      </c>
      <c r="AE1" s="2" t="s">
        <v>14</v>
      </c>
      <c r="AF1" s="2" t="s">
        <v>15</v>
      </c>
      <c r="AG1" s="2" t="s">
        <v>16</v>
      </c>
      <c r="AH1" s="3" t="s">
        <v>25</v>
      </c>
      <c r="AI1" s="2" t="s">
        <v>17</v>
      </c>
      <c r="AJ1" s="2" t="s">
        <v>18</v>
      </c>
      <c r="AM1" s="2"/>
      <c r="AN1" s="4"/>
    </row>
    <row r="2" spans="1:57">
      <c r="A2" s="7">
        <v>0.5</v>
      </c>
      <c r="B2" s="10">
        <v>1</v>
      </c>
      <c r="C2" s="9">
        <f>SUM(D2:AN2)</f>
        <v>113</v>
      </c>
      <c r="D2" s="6">
        <v>0</v>
      </c>
      <c r="E2" s="6">
        <v>0</v>
      </c>
      <c r="F2" s="6">
        <v>0</v>
      </c>
      <c r="G2" s="6">
        <v>20</v>
      </c>
      <c r="H2" s="6">
        <v>3</v>
      </c>
      <c r="I2" s="6">
        <v>0</v>
      </c>
      <c r="J2" s="6">
        <v>0</v>
      </c>
      <c r="K2" s="6">
        <v>0</v>
      </c>
      <c r="L2" s="6">
        <v>1</v>
      </c>
      <c r="M2" s="6">
        <v>0</v>
      </c>
      <c r="N2" s="6">
        <v>3</v>
      </c>
      <c r="O2" s="6">
        <v>0</v>
      </c>
      <c r="P2" s="6">
        <v>0</v>
      </c>
      <c r="Q2" s="6">
        <v>0</v>
      </c>
      <c r="R2" s="6">
        <v>0</v>
      </c>
      <c r="S2" s="6">
        <v>15</v>
      </c>
      <c r="T2" s="6">
        <v>1</v>
      </c>
      <c r="U2" s="6">
        <v>33</v>
      </c>
      <c r="V2" s="6">
        <v>1</v>
      </c>
      <c r="W2" s="6">
        <v>21</v>
      </c>
      <c r="X2" s="6">
        <v>1</v>
      </c>
      <c r="Y2" s="6">
        <v>0</v>
      </c>
      <c r="Z2" s="6">
        <v>0</v>
      </c>
      <c r="AA2" s="6">
        <v>0</v>
      </c>
      <c r="AB2" s="6">
        <v>14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</row>
    <row r="3" spans="1:57">
      <c r="A3" s="7">
        <v>2.5</v>
      </c>
      <c r="B3" s="10">
        <v>1</v>
      </c>
      <c r="C3" s="9">
        <f>SUM(D3:AN3)</f>
        <v>117</v>
      </c>
      <c r="D3" s="6">
        <v>0</v>
      </c>
      <c r="E3" s="6">
        <v>0</v>
      </c>
      <c r="F3" s="6">
        <v>0</v>
      </c>
      <c r="G3" s="6">
        <v>24</v>
      </c>
      <c r="H3" s="6">
        <v>2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4</v>
      </c>
      <c r="T3" s="6">
        <v>1</v>
      </c>
      <c r="U3" s="6">
        <v>56</v>
      </c>
      <c r="V3" s="6">
        <v>0</v>
      </c>
      <c r="W3" s="6">
        <v>18</v>
      </c>
      <c r="X3" s="6">
        <v>0</v>
      </c>
      <c r="Y3" s="6">
        <v>0</v>
      </c>
      <c r="Z3" s="6">
        <v>5</v>
      </c>
      <c r="AA3" s="6">
        <v>0</v>
      </c>
      <c r="AB3" s="6">
        <v>6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1</v>
      </c>
      <c r="AI3" s="6">
        <v>0</v>
      </c>
      <c r="AJ3" s="6">
        <v>0</v>
      </c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</row>
    <row r="4" spans="1:57">
      <c r="A4" s="7">
        <v>4.5</v>
      </c>
      <c r="B4" s="10">
        <v>1</v>
      </c>
      <c r="C4" s="9">
        <f>SUM(D4:AN4)</f>
        <v>113</v>
      </c>
      <c r="D4" s="6">
        <v>0</v>
      </c>
      <c r="E4" s="6">
        <v>0</v>
      </c>
      <c r="F4" s="6">
        <v>0</v>
      </c>
      <c r="G4" s="6">
        <v>4</v>
      </c>
      <c r="H4" s="6">
        <v>1</v>
      </c>
      <c r="I4" s="6">
        <v>2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1</v>
      </c>
      <c r="Q4" s="6">
        <v>0</v>
      </c>
      <c r="R4" s="6">
        <v>0</v>
      </c>
      <c r="S4" s="6">
        <v>4</v>
      </c>
      <c r="T4" s="6">
        <v>5</v>
      </c>
      <c r="U4" s="6">
        <v>56</v>
      </c>
      <c r="V4" s="6">
        <v>1</v>
      </c>
      <c r="W4" s="6">
        <v>13</v>
      </c>
      <c r="X4" s="6">
        <v>0</v>
      </c>
      <c r="Y4" s="6">
        <v>0</v>
      </c>
      <c r="Z4" s="6">
        <v>10</v>
      </c>
      <c r="AA4" s="6">
        <v>2</v>
      </c>
      <c r="AB4" s="6">
        <v>13</v>
      </c>
      <c r="AC4" s="6">
        <v>1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</row>
    <row r="5" spans="1:57">
      <c r="A5" s="7">
        <v>6.5</v>
      </c>
      <c r="B5" s="10">
        <v>1</v>
      </c>
      <c r="C5" s="9">
        <f>SUM(D5:AN5)</f>
        <v>112</v>
      </c>
      <c r="D5" s="6">
        <v>0</v>
      </c>
      <c r="E5" s="6">
        <v>0</v>
      </c>
      <c r="F5" s="6">
        <v>0</v>
      </c>
      <c r="G5" s="6">
        <v>8</v>
      </c>
      <c r="H5" s="6">
        <v>1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1</v>
      </c>
      <c r="O5" s="6">
        <v>0</v>
      </c>
      <c r="P5" s="6">
        <v>0</v>
      </c>
      <c r="Q5" s="6">
        <v>4</v>
      </c>
      <c r="R5" s="6">
        <v>0</v>
      </c>
      <c r="S5" s="6">
        <v>2</v>
      </c>
      <c r="T5" s="6">
        <v>7</v>
      </c>
      <c r="U5" s="6">
        <v>52</v>
      </c>
      <c r="V5" s="6">
        <v>0</v>
      </c>
      <c r="W5" s="6">
        <v>9</v>
      </c>
      <c r="X5" s="6">
        <v>0</v>
      </c>
      <c r="Y5" s="6">
        <v>0</v>
      </c>
      <c r="Z5" s="6">
        <v>19</v>
      </c>
      <c r="AA5" s="6">
        <v>2</v>
      </c>
      <c r="AB5" s="6">
        <v>6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1</v>
      </c>
      <c r="AI5" s="6">
        <v>0</v>
      </c>
      <c r="AJ5" s="6">
        <v>0</v>
      </c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</row>
    <row r="6" spans="1:57">
      <c r="A6" s="7">
        <v>8.5</v>
      </c>
      <c r="B6" s="10">
        <v>1</v>
      </c>
      <c r="C6" s="9">
        <f>SUM(D6:AN6)</f>
        <v>110</v>
      </c>
      <c r="D6" s="6">
        <v>0</v>
      </c>
      <c r="E6" s="6">
        <v>0</v>
      </c>
      <c r="F6" s="6">
        <v>0</v>
      </c>
      <c r="G6" s="6">
        <v>9</v>
      </c>
      <c r="H6" s="6">
        <v>4</v>
      </c>
      <c r="I6" s="6">
        <v>2</v>
      </c>
      <c r="J6" s="6">
        <v>0</v>
      </c>
      <c r="K6" s="6">
        <v>0</v>
      </c>
      <c r="L6" s="6">
        <v>0</v>
      </c>
      <c r="M6" s="6">
        <v>0</v>
      </c>
      <c r="N6" s="6">
        <v>21</v>
      </c>
      <c r="O6" s="6">
        <v>0</v>
      </c>
      <c r="P6" s="6">
        <v>0</v>
      </c>
      <c r="Q6" s="6">
        <v>0</v>
      </c>
      <c r="R6" s="6">
        <v>0</v>
      </c>
      <c r="S6" s="6">
        <v>1</v>
      </c>
      <c r="T6" s="6">
        <v>1</v>
      </c>
      <c r="U6" s="6">
        <v>33</v>
      </c>
      <c r="V6" s="6">
        <v>0</v>
      </c>
      <c r="W6" s="6">
        <v>8</v>
      </c>
      <c r="X6" s="6">
        <v>0</v>
      </c>
      <c r="Y6" s="6">
        <v>1</v>
      </c>
      <c r="Z6" s="6">
        <v>16</v>
      </c>
      <c r="AA6" s="6">
        <v>3</v>
      </c>
      <c r="AB6" s="6">
        <v>0</v>
      </c>
      <c r="AC6" s="6">
        <v>3</v>
      </c>
      <c r="AD6" s="6">
        <v>0</v>
      </c>
      <c r="AE6" s="6">
        <v>0</v>
      </c>
      <c r="AF6" s="6">
        <v>0</v>
      </c>
      <c r="AG6" s="6">
        <v>2</v>
      </c>
      <c r="AH6" s="6">
        <v>5</v>
      </c>
      <c r="AI6" s="6">
        <v>0</v>
      </c>
      <c r="AJ6" s="6">
        <v>1</v>
      </c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</row>
    <row r="7" spans="1:57">
      <c r="A7" s="7">
        <v>10.5</v>
      </c>
      <c r="B7" s="10">
        <v>1</v>
      </c>
      <c r="C7" s="9">
        <f>SUM(D7:AN7)</f>
        <v>117</v>
      </c>
      <c r="D7" s="6">
        <v>0</v>
      </c>
      <c r="E7" s="6">
        <v>0</v>
      </c>
      <c r="F7" s="6">
        <v>1</v>
      </c>
      <c r="G7" s="6">
        <v>15</v>
      </c>
      <c r="H7" s="6">
        <v>7</v>
      </c>
      <c r="I7" s="6">
        <v>3</v>
      </c>
      <c r="J7" s="6">
        <v>0</v>
      </c>
      <c r="K7" s="6">
        <v>2</v>
      </c>
      <c r="L7" s="6">
        <v>0</v>
      </c>
      <c r="M7" s="6">
        <v>0</v>
      </c>
      <c r="N7" s="6">
        <v>19</v>
      </c>
      <c r="O7" s="6">
        <v>5</v>
      </c>
      <c r="P7" s="6">
        <v>0</v>
      </c>
      <c r="Q7" s="6">
        <v>2</v>
      </c>
      <c r="R7" s="6">
        <v>0</v>
      </c>
      <c r="S7" s="6">
        <v>1</v>
      </c>
      <c r="T7" s="6">
        <v>0</v>
      </c>
      <c r="U7" s="6">
        <v>12</v>
      </c>
      <c r="V7" s="6">
        <v>0</v>
      </c>
      <c r="W7" s="6">
        <v>4</v>
      </c>
      <c r="X7" s="6">
        <v>1</v>
      </c>
      <c r="Y7" s="6">
        <v>2</v>
      </c>
      <c r="Z7" s="6">
        <v>25</v>
      </c>
      <c r="AA7" s="6">
        <v>4</v>
      </c>
      <c r="AB7" s="6">
        <v>0</v>
      </c>
      <c r="AC7" s="6">
        <v>10</v>
      </c>
      <c r="AD7" s="6">
        <v>0</v>
      </c>
      <c r="AE7" s="6">
        <v>2</v>
      </c>
      <c r="AF7" s="6">
        <v>0</v>
      </c>
      <c r="AG7" s="6">
        <v>0</v>
      </c>
      <c r="AH7" s="6">
        <v>2</v>
      </c>
      <c r="AI7" s="6">
        <v>0</v>
      </c>
      <c r="AJ7" s="6">
        <v>0</v>
      </c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</row>
    <row r="8" spans="1:57">
      <c r="A8" s="7">
        <v>12.5</v>
      </c>
      <c r="B8" s="10">
        <v>1</v>
      </c>
      <c r="C8" s="9">
        <f>SUM(D8:AN8)</f>
        <v>109</v>
      </c>
      <c r="D8" s="6">
        <v>1</v>
      </c>
      <c r="E8" s="6">
        <v>0</v>
      </c>
      <c r="F8" s="6">
        <v>0</v>
      </c>
      <c r="G8" s="6">
        <v>6</v>
      </c>
      <c r="H8" s="6">
        <v>2</v>
      </c>
      <c r="I8" s="6">
        <v>2</v>
      </c>
      <c r="J8" s="6">
        <v>0</v>
      </c>
      <c r="K8" s="6">
        <v>1</v>
      </c>
      <c r="L8" s="6">
        <v>1</v>
      </c>
      <c r="M8" s="6">
        <v>2</v>
      </c>
      <c r="N8" s="6">
        <v>42</v>
      </c>
      <c r="O8" s="6">
        <v>0</v>
      </c>
      <c r="P8" s="6">
        <v>0</v>
      </c>
      <c r="Q8" s="6">
        <v>2</v>
      </c>
      <c r="R8" s="6">
        <v>0</v>
      </c>
      <c r="S8" s="6">
        <v>0</v>
      </c>
      <c r="T8" s="6">
        <v>2</v>
      </c>
      <c r="U8" s="6">
        <v>8</v>
      </c>
      <c r="V8" s="6">
        <v>2</v>
      </c>
      <c r="W8" s="6">
        <v>1</v>
      </c>
      <c r="X8" s="6">
        <v>0</v>
      </c>
      <c r="Y8" s="6">
        <v>2</v>
      </c>
      <c r="Z8" s="6">
        <v>17</v>
      </c>
      <c r="AA8" s="6">
        <v>2</v>
      </c>
      <c r="AB8" s="6">
        <v>0</v>
      </c>
      <c r="AC8" s="6">
        <v>1</v>
      </c>
      <c r="AD8" s="6">
        <v>0</v>
      </c>
      <c r="AE8" s="6">
        <v>0</v>
      </c>
      <c r="AF8" s="6">
        <v>1</v>
      </c>
      <c r="AG8" s="6">
        <v>5</v>
      </c>
      <c r="AH8" s="6">
        <v>9</v>
      </c>
      <c r="AI8" s="6">
        <v>0</v>
      </c>
      <c r="AJ8" s="6">
        <v>0</v>
      </c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</row>
    <row r="9" spans="1:57">
      <c r="A9" s="7">
        <v>14.5</v>
      </c>
      <c r="B9" s="10">
        <v>1</v>
      </c>
      <c r="C9" s="9">
        <f>SUM(D9:AN9)</f>
        <v>113</v>
      </c>
      <c r="D9" s="6">
        <v>0</v>
      </c>
      <c r="E9" s="6">
        <v>0</v>
      </c>
      <c r="F9" s="6">
        <v>0</v>
      </c>
      <c r="G9" s="6">
        <v>3</v>
      </c>
      <c r="H9" s="6">
        <v>4</v>
      </c>
      <c r="I9" s="6">
        <v>2</v>
      </c>
      <c r="J9" s="6">
        <v>0</v>
      </c>
      <c r="K9" s="6">
        <v>1</v>
      </c>
      <c r="L9" s="6">
        <v>1</v>
      </c>
      <c r="M9" s="6">
        <v>4</v>
      </c>
      <c r="N9" s="6">
        <v>44</v>
      </c>
      <c r="O9" s="6">
        <v>0</v>
      </c>
      <c r="P9" s="6">
        <v>4</v>
      </c>
      <c r="Q9" s="6">
        <v>1</v>
      </c>
      <c r="R9" s="6">
        <v>0</v>
      </c>
      <c r="S9" s="6">
        <v>0</v>
      </c>
      <c r="T9" s="6">
        <v>4</v>
      </c>
      <c r="U9" s="6">
        <v>4</v>
      </c>
      <c r="V9" s="6">
        <v>0</v>
      </c>
      <c r="W9" s="6">
        <v>1</v>
      </c>
      <c r="X9" s="6">
        <v>0</v>
      </c>
      <c r="Y9" s="6">
        <v>1</v>
      </c>
      <c r="Z9" s="6">
        <v>12</v>
      </c>
      <c r="AA9" s="6">
        <v>3</v>
      </c>
      <c r="AB9" s="6">
        <v>0</v>
      </c>
      <c r="AC9" s="6">
        <v>1</v>
      </c>
      <c r="AD9" s="6">
        <v>1</v>
      </c>
      <c r="AE9" s="6">
        <v>2</v>
      </c>
      <c r="AF9" s="6">
        <v>1</v>
      </c>
      <c r="AG9" s="6">
        <v>8</v>
      </c>
      <c r="AH9" s="6">
        <v>6</v>
      </c>
      <c r="AI9" s="6">
        <v>0</v>
      </c>
      <c r="AJ9" s="6">
        <v>5</v>
      </c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</row>
    <row r="10" spans="1:57">
      <c r="A10" s="7">
        <v>16.5</v>
      </c>
      <c r="B10" s="10">
        <v>1</v>
      </c>
      <c r="C10" s="9">
        <f>SUM(D10:AN10)</f>
        <v>108</v>
      </c>
      <c r="D10" s="6">
        <v>0</v>
      </c>
      <c r="E10" s="6">
        <v>0</v>
      </c>
      <c r="F10" s="6">
        <v>1</v>
      </c>
      <c r="G10" s="6">
        <v>2</v>
      </c>
      <c r="H10" s="6">
        <v>1</v>
      </c>
      <c r="I10" s="6">
        <v>4</v>
      </c>
      <c r="J10" s="6">
        <v>0</v>
      </c>
      <c r="K10" s="6">
        <v>3</v>
      </c>
      <c r="L10" s="6">
        <v>0</v>
      </c>
      <c r="M10" s="6">
        <v>3</v>
      </c>
      <c r="N10" s="6">
        <v>31</v>
      </c>
      <c r="O10" s="6">
        <v>0</v>
      </c>
      <c r="P10" s="6">
        <v>2</v>
      </c>
      <c r="Q10" s="6">
        <v>1</v>
      </c>
      <c r="R10" s="6">
        <v>0</v>
      </c>
      <c r="S10" s="6">
        <v>0</v>
      </c>
      <c r="T10" s="6">
        <v>1</v>
      </c>
      <c r="U10" s="6">
        <v>3</v>
      </c>
      <c r="V10" s="6">
        <v>0</v>
      </c>
      <c r="W10" s="6">
        <v>1</v>
      </c>
      <c r="X10" s="6">
        <v>3</v>
      </c>
      <c r="Y10" s="6">
        <v>0</v>
      </c>
      <c r="Z10" s="6">
        <v>23</v>
      </c>
      <c r="AA10" s="6">
        <v>3</v>
      </c>
      <c r="AB10" s="6">
        <v>0</v>
      </c>
      <c r="AC10" s="6">
        <v>1</v>
      </c>
      <c r="AD10" s="6">
        <v>0</v>
      </c>
      <c r="AE10" s="6">
        <v>0</v>
      </c>
      <c r="AF10" s="6">
        <v>1</v>
      </c>
      <c r="AG10" s="6">
        <v>12</v>
      </c>
      <c r="AH10" s="6">
        <v>10</v>
      </c>
      <c r="AI10" s="6">
        <v>2</v>
      </c>
      <c r="AJ10" s="6">
        <v>0</v>
      </c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</row>
    <row r="11" spans="1:57">
      <c r="A11" s="7">
        <v>18.5</v>
      </c>
      <c r="B11" s="10">
        <v>1</v>
      </c>
      <c r="C11" s="9">
        <f>SUM(D11:AN11)</f>
        <v>108</v>
      </c>
      <c r="D11" s="6">
        <v>0</v>
      </c>
      <c r="E11" s="6">
        <v>3</v>
      </c>
      <c r="F11" s="6">
        <v>2</v>
      </c>
      <c r="G11" s="6">
        <v>1</v>
      </c>
      <c r="H11" s="6">
        <v>1</v>
      </c>
      <c r="I11" s="6">
        <v>0</v>
      </c>
      <c r="J11" s="6">
        <v>2</v>
      </c>
      <c r="K11" s="6">
        <v>4</v>
      </c>
      <c r="L11" s="6">
        <v>1</v>
      </c>
      <c r="M11" s="6">
        <v>2</v>
      </c>
      <c r="N11" s="6">
        <v>23</v>
      </c>
      <c r="O11" s="6">
        <v>0</v>
      </c>
      <c r="P11" s="6">
        <v>2</v>
      </c>
      <c r="Q11" s="6">
        <v>2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1</v>
      </c>
      <c r="X11" s="6">
        <v>9</v>
      </c>
      <c r="Y11" s="6">
        <v>1</v>
      </c>
      <c r="Z11" s="6">
        <v>23</v>
      </c>
      <c r="AA11" s="6">
        <v>3</v>
      </c>
      <c r="AB11" s="6">
        <v>0</v>
      </c>
      <c r="AC11" s="6">
        <v>0</v>
      </c>
      <c r="AD11" s="6">
        <v>0</v>
      </c>
      <c r="AE11" s="6">
        <v>1</v>
      </c>
      <c r="AF11" s="6">
        <v>1</v>
      </c>
      <c r="AG11" s="6">
        <v>4</v>
      </c>
      <c r="AH11" s="6">
        <v>21</v>
      </c>
      <c r="AI11" s="6">
        <v>1</v>
      </c>
      <c r="AJ11" s="6">
        <v>0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</row>
    <row r="12" spans="1:57">
      <c r="A12" s="7">
        <v>20.5</v>
      </c>
      <c r="B12" s="10">
        <v>1</v>
      </c>
      <c r="C12" s="9">
        <f>SUM(D12:AN12)</f>
        <v>102</v>
      </c>
      <c r="D12" s="6">
        <v>0</v>
      </c>
      <c r="E12" s="6">
        <v>1</v>
      </c>
      <c r="F12" s="6">
        <v>9</v>
      </c>
      <c r="G12" s="6">
        <v>3</v>
      </c>
      <c r="H12" s="6">
        <v>0</v>
      </c>
      <c r="I12" s="6">
        <v>1</v>
      </c>
      <c r="J12" s="6">
        <v>1</v>
      </c>
      <c r="K12" s="6">
        <v>2</v>
      </c>
      <c r="L12" s="6">
        <v>1</v>
      </c>
      <c r="M12" s="6">
        <v>11</v>
      </c>
      <c r="N12" s="6">
        <v>23</v>
      </c>
      <c r="O12" s="6">
        <v>0</v>
      </c>
      <c r="P12" s="6">
        <v>0</v>
      </c>
      <c r="Q12" s="6">
        <v>4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</v>
      </c>
      <c r="X12" s="6">
        <v>1</v>
      </c>
      <c r="Y12" s="6">
        <v>2</v>
      </c>
      <c r="Z12" s="6">
        <v>17</v>
      </c>
      <c r="AA12" s="6">
        <v>3</v>
      </c>
      <c r="AB12" s="6">
        <v>0</v>
      </c>
      <c r="AC12" s="6">
        <v>0</v>
      </c>
      <c r="AD12" s="6">
        <v>0</v>
      </c>
      <c r="AE12" s="6">
        <v>0</v>
      </c>
      <c r="AF12" s="6">
        <v>1</v>
      </c>
      <c r="AG12" s="6">
        <v>4</v>
      </c>
      <c r="AH12" s="6">
        <v>11</v>
      </c>
      <c r="AI12" s="6">
        <v>3</v>
      </c>
      <c r="AJ12" s="6">
        <v>0</v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</row>
    <row r="13" spans="1:57">
      <c r="A13" s="7">
        <v>22.5</v>
      </c>
      <c r="B13" s="10">
        <v>1</v>
      </c>
      <c r="C13" s="9">
        <f>SUM(D13:AN13)</f>
        <v>109</v>
      </c>
      <c r="D13" s="6">
        <v>0</v>
      </c>
      <c r="E13" s="6">
        <v>0</v>
      </c>
      <c r="F13" s="6">
        <v>4</v>
      </c>
      <c r="G13" s="6">
        <v>0</v>
      </c>
      <c r="H13" s="6">
        <v>1</v>
      </c>
      <c r="I13" s="6">
        <v>0</v>
      </c>
      <c r="J13" s="6">
        <v>0</v>
      </c>
      <c r="K13" s="6">
        <v>1</v>
      </c>
      <c r="L13" s="6">
        <v>2</v>
      </c>
      <c r="M13" s="6">
        <v>7</v>
      </c>
      <c r="N13" s="6">
        <v>35</v>
      </c>
      <c r="O13" s="6">
        <v>1</v>
      </c>
      <c r="P13" s="6">
        <v>0</v>
      </c>
      <c r="Q13" s="6">
        <v>0</v>
      </c>
      <c r="R13" s="6">
        <v>0</v>
      </c>
      <c r="S13" s="6">
        <v>0</v>
      </c>
      <c r="T13" s="6">
        <v>2</v>
      </c>
      <c r="U13" s="6">
        <v>1</v>
      </c>
      <c r="V13" s="6">
        <v>0</v>
      </c>
      <c r="W13" s="6">
        <v>3</v>
      </c>
      <c r="X13" s="6">
        <v>1</v>
      </c>
      <c r="Y13" s="6">
        <v>0</v>
      </c>
      <c r="Z13" s="6">
        <v>12</v>
      </c>
      <c r="AA13" s="6">
        <v>3</v>
      </c>
      <c r="AB13" s="6">
        <v>0</v>
      </c>
      <c r="AC13" s="6">
        <v>0</v>
      </c>
      <c r="AD13" s="6">
        <v>0</v>
      </c>
      <c r="AE13" s="6">
        <v>1</v>
      </c>
      <c r="AF13" s="6">
        <v>2</v>
      </c>
      <c r="AG13" s="6">
        <v>6</v>
      </c>
      <c r="AH13" s="6">
        <v>25</v>
      </c>
      <c r="AI13" s="6">
        <v>2</v>
      </c>
      <c r="AJ13" s="6">
        <v>0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</row>
    <row r="14" spans="1:57">
      <c r="A14" s="7">
        <v>24.5</v>
      </c>
      <c r="B14" s="10">
        <v>1</v>
      </c>
      <c r="C14" s="9">
        <f>SUM(D14:AN14)</f>
        <v>101</v>
      </c>
      <c r="D14" s="6">
        <v>0</v>
      </c>
      <c r="E14" s="6">
        <v>4</v>
      </c>
      <c r="F14" s="6">
        <v>3</v>
      </c>
      <c r="G14" s="6">
        <v>1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5</v>
      </c>
      <c r="N14" s="6">
        <v>28</v>
      </c>
      <c r="O14" s="6">
        <v>0</v>
      </c>
      <c r="P14" s="6">
        <v>0</v>
      </c>
      <c r="Q14" s="6">
        <v>1</v>
      </c>
      <c r="R14" s="6">
        <v>0</v>
      </c>
      <c r="S14" s="6">
        <v>0</v>
      </c>
      <c r="T14" s="6">
        <v>1</v>
      </c>
      <c r="U14" s="6">
        <v>2</v>
      </c>
      <c r="V14" s="6">
        <v>0</v>
      </c>
      <c r="W14" s="6">
        <v>1</v>
      </c>
      <c r="X14" s="6">
        <v>2</v>
      </c>
      <c r="Y14" s="6">
        <v>0</v>
      </c>
      <c r="Z14" s="6">
        <v>15</v>
      </c>
      <c r="AA14" s="6">
        <v>2</v>
      </c>
      <c r="AB14" s="6">
        <v>0</v>
      </c>
      <c r="AC14" s="6">
        <v>0</v>
      </c>
      <c r="AD14" s="6">
        <v>0</v>
      </c>
      <c r="AE14" s="6">
        <v>0</v>
      </c>
      <c r="AF14" s="6">
        <v>2</v>
      </c>
      <c r="AG14" s="6">
        <v>6</v>
      </c>
      <c r="AH14" s="6">
        <v>17</v>
      </c>
      <c r="AI14" s="6">
        <v>11</v>
      </c>
      <c r="AJ14" s="6"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>
      <c r="A15" s="7">
        <v>26.5</v>
      </c>
      <c r="B15" s="10">
        <v>1</v>
      </c>
      <c r="C15" s="9">
        <f>SUM(D15:AN15)</f>
        <v>107</v>
      </c>
      <c r="D15" s="6">
        <v>2</v>
      </c>
      <c r="E15" s="6">
        <v>0</v>
      </c>
      <c r="F15" s="6">
        <v>2</v>
      </c>
      <c r="G15" s="6">
        <v>0</v>
      </c>
      <c r="H15" s="6">
        <v>4</v>
      </c>
      <c r="I15" s="6">
        <v>0</v>
      </c>
      <c r="J15" s="6">
        <v>1</v>
      </c>
      <c r="K15" s="6">
        <v>0</v>
      </c>
      <c r="L15" s="6">
        <v>0</v>
      </c>
      <c r="M15" s="6">
        <v>0</v>
      </c>
      <c r="N15" s="6">
        <v>23</v>
      </c>
      <c r="O15" s="6">
        <v>1</v>
      </c>
      <c r="P15" s="6">
        <v>0</v>
      </c>
      <c r="Q15" s="6">
        <v>4</v>
      </c>
      <c r="R15" s="6">
        <v>0</v>
      </c>
      <c r="S15" s="6">
        <v>0</v>
      </c>
      <c r="T15" s="6">
        <v>3</v>
      </c>
      <c r="U15" s="6">
        <v>1</v>
      </c>
      <c r="V15" s="6">
        <v>0</v>
      </c>
      <c r="W15" s="6">
        <v>6</v>
      </c>
      <c r="X15" s="6">
        <v>2</v>
      </c>
      <c r="Y15" s="6">
        <v>0</v>
      </c>
      <c r="Z15" s="6">
        <v>6</v>
      </c>
      <c r="AA15" s="6">
        <v>4</v>
      </c>
      <c r="AB15" s="6">
        <v>0</v>
      </c>
      <c r="AC15" s="6">
        <v>0</v>
      </c>
      <c r="AD15" s="6">
        <v>0</v>
      </c>
      <c r="AE15" s="6">
        <v>0</v>
      </c>
      <c r="AF15" s="6">
        <v>3</v>
      </c>
      <c r="AG15" s="6">
        <v>13</v>
      </c>
      <c r="AH15" s="6">
        <v>21</v>
      </c>
      <c r="AI15" s="6">
        <v>11</v>
      </c>
      <c r="AJ15" s="6">
        <v>0</v>
      </c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</row>
    <row r="16" spans="1:57">
      <c r="A16" s="7">
        <v>28.5</v>
      </c>
      <c r="B16" s="10">
        <v>1</v>
      </c>
      <c r="C16" s="9">
        <f>SUM(D16:AN16)</f>
        <v>101</v>
      </c>
      <c r="D16" s="6">
        <v>0</v>
      </c>
      <c r="E16" s="6">
        <v>0</v>
      </c>
      <c r="F16" s="6">
        <v>2</v>
      </c>
      <c r="G16" s="6">
        <v>8</v>
      </c>
      <c r="H16" s="6">
        <v>2</v>
      </c>
      <c r="I16" s="6">
        <v>1</v>
      </c>
      <c r="J16" s="6">
        <v>0</v>
      </c>
      <c r="K16" s="6">
        <v>1</v>
      </c>
      <c r="L16" s="6">
        <v>1</v>
      </c>
      <c r="M16" s="6">
        <v>2</v>
      </c>
      <c r="N16" s="6">
        <v>16</v>
      </c>
      <c r="O16" s="6">
        <v>0</v>
      </c>
      <c r="P16" s="6">
        <v>0</v>
      </c>
      <c r="Q16" s="6">
        <v>3</v>
      </c>
      <c r="R16" s="6">
        <v>0</v>
      </c>
      <c r="S16" s="6">
        <v>0</v>
      </c>
      <c r="T16" s="6">
        <v>2</v>
      </c>
      <c r="U16" s="6">
        <v>1</v>
      </c>
      <c r="V16" s="6">
        <v>0</v>
      </c>
      <c r="W16" s="6">
        <v>8</v>
      </c>
      <c r="X16" s="6">
        <v>0</v>
      </c>
      <c r="Y16" s="6">
        <v>0</v>
      </c>
      <c r="Z16" s="6">
        <v>14</v>
      </c>
      <c r="AA16" s="6">
        <v>6</v>
      </c>
      <c r="AB16" s="6">
        <v>0</v>
      </c>
      <c r="AC16" s="6">
        <v>0</v>
      </c>
      <c r="AD16" s="6">
        <v>0</v>
      </c>
      <c r="AE16" s="6">
        <v>1</v>
      </c>
      <c r="AF16" s="6">
        <v>3</v>
      </c>
      <c r="AG16" s="6">
        <v>8</v>
      </c>
      <c r="AH16" s="6">
        <v>20</v>
      </c>
      <c r="AI16" s="6">
        <v>2</v>
      </c>
      <c r="AJ16" s="6">
        <v>0</v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</row>
    <row r="17" spans="1:57">
      <c r="A17" s="7">
        <v>30.5</v>
      </c>
      <c r="B17" s="10">
        <v>1</v>
      </c>
      <c r="C17" s="9">
        <f>SUM(D17:AN17)</f>
        <v>100</v>
      </c>
      <c r="D17" s="6">
        <v>0</v>
      </c>
      <c r="E17" s="6">
        <v>2</v>
      </c>
      <c r="F17" s="6">
        <v>1</v>
      </c>
      <c r="G17" s="6">
        <v>14</v>
      </c>
      <c r="H17" s="6">
        <v>3</v>
      </c>
      <c r="I17" s="6">
        <v>5</v>
      </c>
      <c r="J17" s="6">
        <v>0</v>
      </c>
      <c r="K17" s="6">
        <v>1</v>
      </c>
      <c r="L17" s="6">
        <v>0</v>
      </c>
      <c r="M17" s="6">
        <v>1</v>
      </c>
      <c r="N17" s="6">
        <v>14</v>
      </c>
      <c r="O17" s="6">
        <v>0</v>
      </c>
      <c r="P17" s="6">
        <v>0</v>
      </c>
      <c r="Q17" s="6">
        <v>1</v>
      </c>
      <c r="R17" s="6">
        <v>1</v>
      </c>
      <c r="S17" s="6">
        <v>11</v>
      </c>
      <c r="T17" s="6">
        <v>5</v>
      </c>
      <c r="U17" s="6">
        <v>1</v>
      </c>
      <c r="V17" s="6">
        <v>0</v>
      </c>
      <c r="W17" s="6">
        <v>0</v>
      </c>
      <c r="X17" s="6">
        <v>0</v>
      </c>
      <c r="Y17" s="6">
        <v>0</v>
      </c>
      <c r="Z17" s="6">
        <v>1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2</v>
      </c>
      <c r="AG17" s="6">
        <v>5</v>
      </c>
      <c r="AH17" s="6">
        <v>22</v>
      </c>
      <c r="AI17" s="6">
        <v>10</v>
      </c>
      <c r="AJ17" s="6">
        <v>0</v>
      </c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</row>
    <row r="18" spans="1:57">
      <c r="A18" s="7">
        <v>32.5</v>
      </c>
      <c r="B18" s="10">
        <v>1</v>
      </c>
      <c r="C18" s="9">
        <f>SUM(D18:AN18)</f>
        <v>101</v>
      </c>
      <c r="D18" s="6">
        <v>1</v>
      </c>
      <c r="E18" s="6">
        <v>1</v>
      </c>
      <c r="F18" s="6">
        <v>0</v>
      </c>
      <c r="G18" s="6">
        <v>8</v>
      </c>
      <c r="H18" s="6">
        <v>2</v>
      </c>
      <c r="I18" s="6">
        <v>2</v>
      </c>
      <c r="J18" s="6">
        <v>1</v>
      </c>
      <c r="K18" s="6">
        <v>0</v>
      </c>
      <c r="L18" s="6">
        <v>0</v>
      </c>
      <c r="M18" s="6">
        <v>0</v>
      </c>
      <c r="N18" s="6">
        <v>19</v>
      </c>
      <c r="O18" s="6">
        <v>0</v>
      </c>
      <c r="P18" s="6">
        <v>0</v>
      </c>
      <c r="Q18" s="6">
        <v>0</v>
      </c>
      <c r="R18" s="6">
        <v>0</v>
      </c>
      <c r="S18" s="6">
        <v>23</v>
      </c>
      <c r="T18" s="6">
        <v>8</v>
      </c>
      <c r="U18" s="6">
        <v>0</v>
      </c>
      <c r="V18" s="6">
        <v>0</v>
      </c>
      <c r="W18" s="6">
        <v>2</v>
      </c>
      <c r="X18" s="6">
        <v>1</v>
      </c>
      <c r="Y18" s="6">
        <v>0</v>
      </c>
      <c r="Z18" s="6">
        <v>1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1</v>
      </c>
      <c r="AG18" s="6">
        <v>3</v>
      </c>
      <c r="AH18" s="6">
        <v>27</v>
      </c>
      <c r="AI18" s="6">
        <v>1</v>
      </c>
      <c r="AJ18" s="6">
        <v>0</v>
      </c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</row>
    <row r="19" spans="1:57">
      <c r="A19" s="7">
        <v>34.5</v>
      </c>
      <c r="B19" s="10">
        <v>1</v>
      </c>
      <c r="C19" s="9">
        <f>SUM(D19:AN19)</f>
        <v>107</v>
      </c>
      <c r="D19" s="6">
        <v>0</v>
      </c>
      <c r="E19" s="6">
        <v>2</v>
      </c>
      <c r="F19" s="6">
        <v>0</v>
      </c>
      <c r="G19" s="6">
        <v>30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1</v>
      </c>
      <c r="N19" s="6">
        <v>10</v>
      </c>
      <c r="O19" s="6">
        <v>0</v>
      </c>
      <c r="P19" s="6">
        <v>0</v>
      </c>
      <c r="Q19" s="6">
        <v>0</v>
      </c>
      <c r="R19" s="6">
        <v>0</v>
      </c>
      <c r="S19" s="6">
        <v>22</v>
      </c>
      <c r="T19" s="6">
        <v>4</v>
      </c>
      <c r="U19" s="6">
        <v>0</v>
      </c>
      <c r="V19" s="6">
        <v>0</v>
      </c>
      <c r="W19" s="6">
        <v>1</v>
      </c>
      <c r="X19" s="6">
        <v>2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31</v>
      </c>
      <c r="AI19" s="6">
        <v>4</v>
      </c>
      <c r="AJ19" s="6">
        <v>0</v>
      </c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</row>
    <row r="20" spans="1:57">
      <c r="A20" s="7">
        <v>36.5</v>
      </c>
      <c r="B20" s="10">
        <v>1</v>
      </c>
      <c r="C20" s="9">
        <f>SUM(D20:AN20)</f>
        <v>104</v>
      </c>
      <c r="D20" s="6">
        <v>0</v>
      </c>
      <c r="E20" s="6">
        <v>0</v>
      </c>
      <c r="F20" s="6">
        <v>0</v>
      </c>
      <c r="G20" s="6">
        <v>22</v>
      </c>
      <c r="H20" s="6">
        <v>1</v>
      </c>
      <c r="I20" s="6">
        <v>0</v>
      </c>
      <c r="J20" s="6">
        <v>1</v>
      </c>
      <c r="K20" s="6">
        <v>0</v>
      </c>
      <c r="L20" s="6">
        <v>0</v>
      </c>
      <c r="M20" s="6">
        <v>1</v>
      </c>
      <c r="N20" s="6">
        <v>12</v>
      </c>
      <c r="O20" s="6">
        <v>0</v>
      </c>
      <c r="P20" s="6">
        <v>0</v>
      </c>
      <c r="Q20" s="6">
        <v>0</v>
      </c>
      <c r="R20" s="6">
        <v>0</v>
      </c>
      <c r="S20" s="6">
        <v>25</v>
      </c>
      <c r="T20" s="6">
        <v>4</v>
      </c>
      <c r="U20" s="6">
        <v>0</v>
      </c>
      <c r="V20" s="6">
        <v>0</v>
      </c>
      <c r="W20" s="6">
        <v>1</v>
      </c>
      <c r="X20" s="6">
        <v>1</v>
      </c>
      <c r="Y20" s="6">
        <v>0</v>
      </c>
      <c r="Z20" s="6">
        <v>1</v>
      </c>
      <c r="AA20" s="6">
        <v>1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3</v>
      </c>
      <c r="AH20" s="6">
        <v>29</v>
      </c>
      <c r="AI20" s="6">
        <v>2</v>
      </c>
      <c r="AJ20" s="6">
        <v>0</v>
      </c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57">
      <c r="A21" s="7"/>
      <c r="C21" s="9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</row>
    <row r="22" spans="1:57">
      <c r="A22" s="7"/>
      <c r="C22" s="9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</row>
    <row r="23" spans="1:57">
      <c r="A23" s="7"/>
      <c r="C23" s="9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</row>
    <row r="24" spans="1:57">
      <c r="A24" s="7"/>
      <c r="C24" s="9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</row>
    <row r="25" spans="1:57">
      <c r="A25" s="7"/>
      <c r="C25" s="9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</row>
    <row r="26" spans="1:57">
      <c r="A26" s="7"/>
      <c r="C26" s="9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</row>
    <row r="27" spans="1:57">
      <c r="A27" s="7"/>
      <c r="C27" s="9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</row>
    <row r="28" spans="1:57">
      <c r="A28" s="7"/>
      <c r="C28" s="9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</row>
    <row r="29" spans="1:57">
      <c r="A29" s="7"/>
      <c r="C29" s="9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</row>
    <row r="30" spans="1:57">
      <c r="A30" s="7"/>
      <c r="C30" s="9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</row>
    <row r="31" spans="1:57">
      <c r="A31" s="7"/>
      <c r="C31" s="9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</row>
    <row r="32" spans="1:57">
      <c r="A32" s="7"/>
      <c r="C32" s="9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</row>
    <row r="33" spans="1:57">
      <c r="A33" s="7"/>
      <c r="C33" s="9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</row>
    <row r="34" spans="1:57">
      <c r="A34" s="7"/>
      <c r="C34" s="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</row>
    <row r="35" spans="1:57">
      <c r="A35" s="7"/>
      <c r="C35" s="9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</row>
    <row r="36" spans="1:57">
      <c r="A36" s="7"/>
      <c r="C36" s="9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</row>
    <row r="37" spans="1:57">
      <c r="A37" s="7"/>
      <c r="C37" s="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</row>
    <row r="38" spans="1:57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</row>
    <row r="39" spans="1:57"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</row>
    <row r="40" spans="1:57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</row>
    <row r="41" spans="1:57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</row>
    <row r="42" spans="1:57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</row>
    <row r="43" spans="1:57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</row>
    <row r="44" spans="1:57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4"/>
  <sheetViews>
    <sheetView workbookViewId="0">
      <selection activeCell="M21" sqref="M21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3" ht="27" customHeight="1">
      <c r="A1" s="13" t="s">
        <v>31</v>
      </c>
      <c r="B1" s="13" t="s">
        <v>33</v>
      </c>
      <c r="C1" s="13" t="s">
        <v>38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4"/>
      <c r="B2" s="14" t="s">
        <v>55</v>
      </c>
      <c r="C2" s="14">
        <v>2017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20" customHeight="1">
      <c r="A5" s="15" t="s">
        <v>39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0">
      <c r="A6" s="16" t="s">
        <v>31</v>
      </c>
      <c r="B6" s="16" t="s">
        <v>33</v>
      </c>
      <c r="C6" s="17" t="s">
        <v>40</v>
      </c>
      <c r="D6" s="17" t="s">
        <v>41</v>
      </c>
      <c r="E6" s="17" t="s">
        <v>42</v>
      </c>
      <c r="F6" s="17" t="s">
        <v>43</v>
      </c>
      <c r="G6" s="17" t="s">
        <v>44</v>
      </c>
      <c r="H6" s="17" t="s">
        <v>45</v>
      </c>
      <c r="I6" s="11"/>
      <c r="J6" s="11"/>
      <c r="K6" s="11"/>
      <c r="L6" s="11"/>
    </row>
    <row r="7" spans="1:13">
      <c r="A7" s="18"/>
      <c r="B7" s="18" t="s">
        <v>55</v>
      </c>
      <c r="C7" s="18" t="s">
        <v>56</v>
      </c>
      <c r="D7" s="18">
        <v>36.5</v>
      </c>
      <c r="E7" s="18">
        <v>1</v>
      </c>
      <c r="F7" s="18">
        <v>185</v>
      </c>
      <c r="G7" s="18">
        <v>30</v>
      </c>
      <c r="H7" s="18"/>
      <c r="I7" s="11"/>
      <c r="J7" s="11"/>
      <c r="K7" s="11"/>
      <c r="L7" s="11"/>
    </row>
    <row r="8" spans="1:13">
      <c r="A8" s="18"/>
      <c r="B8" s="18"/>
      <c r="C8" s="18"/>
      <c r="D8" s="18"/>
      <c r="E8" s="18"/>
      <c r="F8" s="18"/>
      <c r="G8" s="18"/>
      <c r="H8" s="18"/>
      <c r="I8" s="11"/>
      <c r="J8" s="11"/>
      <c r="K8" s="11"/>
      <c r="L8" s="11"/>
    </row>
    <row r="9" spans="1:13">
      <c r="A9" s="18"/>
      <c r="B9" s="18"/>
      <c r="C9" s="18"/>
      <c r="D9" s="18"/>
      <c r="E9" s="18"/>
      <c r="F9" s="18"/>
      <c r="G9" s="18"/>
      <c r="H9" s="18"/>
      <c r="I9" s="11"/>
      <c r="J9" s="11"/>
      <c r="K9" s="11"/>
      <c r="L9" s="11"/>
    </row>
    <row r="10" spans="1:13">
      <c r="A10" s="18"/>
      <c r="B10" s="18"/>
      <c r="C10" s="18"/>
      <c r="D10" s="18"/>
      <c r="E10" s="18"/>
      <c r="F10" s="18"/>
      <c r="G10" s="18"/>
      <c r="H10" s="18"/>
      <c r="I10" s="11"/>
      <c r="J10" s="11"/>
      <c r="K10" s="11"/>
      <c r="L10" s="11"/>
    </row>
    <row r="11" spans="1:13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  <row r="12" spans="1:13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>
      <c r="A13" s="15" t="s">
        <v>46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30">
      <c r="A14" s="16" t="s">
        <v>31</v>
      </c>
      <c r="B14" s="16" t="s">
        <v>33</v>
      </c>
      <c r="C14" s="16" t="s">
        <v>47</v>
      </c>
      <c r="D14" s="17" t="s">
        <v>41</v>
      </c>
      <c r="E14" s="17" t="s">
        <v>48</v>
      </c>
      <c r="F14" s="17" t="s">
        <v>42</v>
      </c>
      <c r="G14" s="19" t="s">
        <v>49</v>
      </c>
      <c r="H14" s="19" t="s">
        <v>50</v>
      </c>
      <c r="I14" s="16" t="s">
        <v>51</v>
      </c>
      <c r="J14" s="19" t="s">
        <v>52</v>
      </c>
      <c r="K14" s="16" t="s">
        <v>53</v>
      </c>
      <c r="L14" s="20" t="s">
        <v>54</v>
      </c>
    </row>
    <row r="15" spans="1:13">
      <c r="A15" s="18"/>
      <c r="B15" s="18" t="s">
        <v>55</v>
      </c>
      <c r="C15" s="18"/>
      <c r="D15" s="18">
        <f>E15-0.5</f>
        <v>0.5</v>
      </c>
      <c r="E15" s="18">
        <v>1</v>
      </c>
      <c r="F15" s="18">
        <v>1</v>
      </c>
      <c r="G15" s="18">
        <v>4.3220000000000001E-2</v>
      </c>
      <c r="H15" s="18">
        <v>550.54961960000003</v>
      </c>
      <c r="I15" s="18">
        <v>12.249054940000001</v>
      </c>
      <c r="J15" s="18"/>
      <c r="K15" s="18"/>
      <c r="L15" s="18"/>
      <c r="M15" s="21"/>
    </row>
    <row r="16" spans="1:13" ht="14" customHeight="1">
      <c r="A16" s="18"/>
      <c r="B16" s="18"/>
      <c r="C16" s="18"/>
      <c r="D16" s="18">
        <f t="shared" ref="D16:D33" si="0">E16-0.5</f>
        <v>2.5</v>
      </c>
      <c r="E16" s="18">
        <v>3</v>
      </c>
      <c r="F16" s="18">
        <v>1</v>
      </c>
      <c r="G16" s="18">
        <v>4.0419999999999998E-2</v>
      </c>
      <c r="H16" s="18">
        <v>541.70140909999998</v>
      </c>
      <c r="I16" s="18">
        <v>16.188285709999999</v>
      </c>
      <c r="J16" s="18"/>
      <c r="K16" s="18"/>
      <c r="L16" s="18"/>
      <c r="M16" s="21"/>
    </row>
    <row r="17" spans="1:12">
      <c r="A17" s="18"/>
      <c r="B17" s="18"/>
      <c r="C17" s="18"/>
      <c r="D17" s="18">
        <f t="shared" si="0"/>
        <v>4.5</v>
      </c>
      <c r="E17" s="18">
        <v>5</v>
      </c>
      <c r="F17" s="18">
        <v>1</v>
      </c>
      <c r="G17" s="18">
        <v>4.2759999999999999E-2</v>
      </c>
      <c r="H17" s="18">
        <v>636.0860113</v>
      </c>
      <c r="I17" s="18">
        <v>18.007007680000001</v>
      </c>
      <c r="J17" s="18"/>
      <c r="K17" s="18"/>
      <c r="L17" s="18"/>
    </row>
    <row r="18" spans="1:12">
      <c r="A18" s="18"/>
      <c r="B18" s="18"/>
      <c r="C18" s="18"/>
      <c r="D18" s="18">
        <f t="shared" si="0"/>
        <v>6.5</v>
      </c>
      <c r="E18" s="18">
        <v>7</v>
      </c>
      <c r="F18" s="18">
        <v>1</v>
      </c>
      <c r="G18" s="18">
        <v>4.9279999999999997E-2</v>
      </c>
      <c r="H18" s="18">
        <v>614.32656829999996</v>
      </c>
      <c r="I18" s="18">
        <v>18.05831792</v>
      </c>
      <c r="J18" s="18"/>
      <c r="K18" s="18"/>
      <c r="L18" s="18"/>
    </row>
    <row r="19" spans="1:12">
      <c r="A19" s="18"/>
      <c r="B19" s="18"/>
      <c r="C19" s="18"/>
      <c r="D19" s="18">
        <f t="shared" si="0"/>
        <v>8.5</v>
      </c>
      <c r="E19" s="18">
        <v>9</v>
      </c>
      <c r="F19" s="18">
        <v>1</v>
      </c>
      <c r="G19" s="18">
        <v>7.528E-2</v>
      </c>
      <c r="H19" s="18">
        <v>487.76564150000002</v>
      </c>
      <c r="I19" s="18">
        <v>16.57571334</v>
      </c>
      <c r="J19" s="18"/>
      <c r="K19" s="18"/>
      <c r="L19" s="18"/>
    </row>
    <row r="20" spans="1:12">
      <c r="A20" s="18"/>
      <c r="B20" s="18"/>
      <c r="C20" s="18"/>
      <c r="D20" s="18">
        <f t="shared" si="0"/>
        <v>10.5</v>
      </c>
      <c r="E20" s="18">
        <v>11</v>
      </c>
      <c r="F20" s="18">
        <v>1</v>
      </c>
      <c r="G20" s="18">
        <v>5.858E-2</v>
      </c>
      <c r="H20" s="18">
        <v>549.85679479999999</v>
      </c>
      <c r="I20" s="18">
        <v>17.46960545</v>
      </c>
      <c r="J20" s="18"/>
      <c r="K20" s="18"/>
      <c r="L20" s="18"/>
    </row>
    <row r="21" spans="1:12">
      <c r="A21" s="18"/>
      <c r="B21" s="18"/>
      <c r="C21" s="18"/>
      <c r="D21" s="18">
        <f t="shared" si="0"/>
        <v>12.5</v>
      </c>
      <c r="E21" s="18">
        <v>13</v>
      </c>
      <c r="F21" s="18">
        <v>1</v>
      </c>
      <c r="G21" s="18">
        <v>5.7299999999999997E-2</v>
      </c>
      <c r="H21" s="18">
        <v>570.53647009999997</v>
      </c>
      <c r="I21" s="18">
        <v>19.963084739999999</v>
      </c>
      <c r="J21" s="18"/>
      <c r="K21" s="18"/>
      <c r="L21" s="18"/>
    </row>
    <row r="22" spans="1:12">
      <c r="A22" s="18"/>
      <c r="B22" s="18"/>
      <c r="C22" s="18"/>
      <c r="D22" s="18">
        <f t="shared" si="0"/>
        <v>14.5</v>
      </c>
      <c r="E22" s="18">
        <v>15</v>
      </c>
      <c r="F22" s="18">
        <v>1</v>
      </c>
      <c r="G22" s="18">
        <v>5.7360000000000001E-2</v>
      </c>
      <c r="H22" s="18">
        <v>538.56383310000001</v>
      </c>
      <c r="I22" s="18">
        <v>18.388936560000001</v>
      </c>
      <c r="J22" s="18"/>
      <c r="K22" s="18"/>
      <c r="L22" s="18"/>
    </row>
    <row r="23" spans="1:12">
      <c r="A23" s="18"/>
      <c r="B23" s="18"/>
      <c r="C23" s="18"/>
      <c r="D23" s="18">
        <f t="shared" si="0"/>
        <v>16.5</v>
      </c>
      <c r="E23" s="18">
        <v>17</v>
      </c>
      <c r="F23" s="18">
        <v>1</v>
      </c>
      <c r="G23" s="18">
        <v>8.2820000000000005E-2</v>
      </c>
      <c r="H23" s="18">
        <v>539.7455089</v>
      </c>
      <c r="I23" s="18">
        <v>15.174617619999999</v>
      </c>
      <c r="J23" s="18"/>
      <c r="K23" s="18"/>
      <c r="L23" s="18"/>
    </row>
    <row r="24" spans="1:12">
      <c r="A24" s="18"/>
      <c r="B24" s="18"/>
      <c r="C24" s="18"/>
      <c r="D24" s="18">
        <f t="shared" si="0"/>
        <v>18.5</v>
      </c>
      <c r="E24" s="18">
        <v>19</v>
      </c>
      <c r="F24" s="18">
        <v>1</v>
      </c>
      <c r="G24" s="18">
        <v>6.8159999999999998E-2</v>
      </c>
      <c r="H24" s="18">
        <v>387.75320090000002</v>
      </c>
      <c r="I24" s="18">
        <v>13.09997072</v>
      </c>
      <c r="J24" s="18"/>
      <c r="K24" s="18"/>
      <c r="L24" s="18"/>
    </row>
    <row r="25" spans="1:12">
      <c r="A25" s="18"/>
      <c r="B25" s="18"/>
      <c r="C25" s="18"/>
      <c r="D25" s="18">
        <f t="shared" si="0"/>
        <v>20.5</v>
      </c>
      <c r="E25" s="18">
        <v>21</v>
      </c>
      <c r="F25" s="18">
        <v>1</v>
      </c>
      <c r="G25" s="18">
        <v>6.6960000000000006E-2</v>
      </c>
      <c r="H25" s="18">
        <v>295.13952239999998</v>
      </c>
      <c r="I25" s="18">
        <v>9.1325813890000003</v>
      </c>
      <c r="J25" s="18"/>
      <c r="K25" s="18"/>
      <c r="L25" s="18"/>
    </row>
    <row r="26" spans="1:12">
      <c r="A26" s="18"/>
      <c r="B26" s="18"/>
      <c r="C26" s="18"/>
      <c r="D26" s="18">
        <f t="shared" si="0"/>
        <v>22.5</v>
      </c>
      <c r="E26" s="18">
        <v>23</v>
      </c>
      <c r="F26" s="18">
        <v>1</v>
      </c>
      <c r="G26" s="18">
        <v>6.6820000000000004E-2</v>
      </c>
      <c r="H26" s="18">
        <v>211.30827909999999</v>
      </c>
      <c r="I26" s="18">
        <v>9.0509242990000001</v>
      </c>
      <c r="J26" s="18"/>
      <c r="K26" s="18"/>
      <c r="L26" s="18"/>
    </row>
    <row r="27" spans="1:12">
      <c r="A27" s="18"/>
      <c r="B27" s="18"/>
      <c r="C27" s="18"/>
      <c r="D27" s="18">
        <f t="shared" si="0"/>
        <v>24.5</v>
      </c>
      <c r="E27" s="18">
        <v>25</v>
      </c>
      <c r="F27" s="18">
        <v>1</v>
      </c>
      <c r="G27" s="18">
        <v>7.6020000000000004E-2</v>
      </c>
      <c r="H27" s="18">
        <v>95.914225070000001</v>
      </c>
      <c r="I27" s="18">
        <v>4.693335856</v>
      </c>
      <c r="J27" s="18"/>
      <c r="K27" s="18"/>
      <c r="L27" s="18"/>
    </row>
    <row r="28" spans="1:12">
      <c r="A28" s="18"/>
      <c r="B28" s="18"/>
      <c r="C28" s="18"/>
      <c r="D28" s="18">
        <f t="shared" si="0"/>
        <v>26.5</v>
      </c>
      <c r="E28" s="18">
        <v>27</v>
      </c>
      <c r="F28" s="18">
        <v>1</v>
      </c>
      <c r="G28" s="18">
        <v>6.3960000000000003E-2</v>
      </c>
      <c r="H28" s="18">
        <v>36.787284390000003</v>
      </c>
      <c r="I28" s="18">
        <v>2.56604535</v>
      </c>
      <c r="J28" s="18"/>
      <c r="K28" s="18"/>
      <c r="L28" s="18"/>
    </row>
    <row r="29" spans="1:12">
      <c r="A29" s="18"/>
      <c r="B29" s="18"/>
      <c r="C29" s="18"/>
      <c r="D29" s="18">
        <f t="shared" si="0"/>
        <v>28.5</v>
      </c>
      <c r="E29" s="18">
        <v>29</v>
      </c>
      <c r="F29" s="18">
        <v>1</v>
      </c>
      <c r="G29" s="18">
        <v>5.6320000000000002E-2</v>
      </c>
      <c r="H29" s="18">
        <v>22.037025270000001</v>
      </c>
      <c r="I29" s="18">
        <v>2.129309084</v>
      </c>
      <c r="J29" s="18"/>
      <c r="K29" s="18"/>
      <c r="L29" s="18"/>
    </row>
    <row r="30" spans="1:12">
      <c r="A30" s="18"/>
      <c r="B30" s="18"/>
      <c r="C30" s="18"/>
      <c r="D30" s="18">
        <f t="shared" si="0"/>
        <v>30.5</v>
      </c>
      <c r="E30" s="18">
        <v>31</v>
      </c>
      <c r="F30" s="18">
        <v>1</v>
      </c>
      <c r="G30" s="18">
        <v>7.016E-2</v>
      </c>
      <c r="H30" s="18">
        <v>22.0198082</v>
      </c>
      <c r="I30" s="18">
        <v>1.4004171969999999</v>
      </c>
      <c r="J30" s="18"/>
      <c r="K30" s="18"/>
      <c r="L30" s="18"/>
    </row>
    <row r="31" spans="1:12">
      <c r="A31" s="18"/>
      <c r="B31" s="18"/>
      <c r="C31" s="18"/>
      <c r="D31" s="18">
        <f t="shared" si="0"/>
        <v>32.5</v>
      </c>
      <c r="E31" s="18">
        <v>33</v>
      </c>
      <c r="F31" s="18">
        <v>1</v>
      </c>
      <c r="G31" s="18">
        <v>6.9139999999999993E-2</v>
      </c>
      <c r="H31" s="18">
        <v>7.7668274930000001</v>
      </c>
      <c r="I31" s="18">
        <v>0.92350465199999998</v>
      </c>
      <c r="J31" s="18"/>
      <c r="K31" s="18"/>
      <c r="L31" s="18"/>
    </row>
    <row r="32" spans="1:12">
      <c r="A32" s="18"/>
      <c r="B32" s="18"/>
      <c r="C32" s="18"/>
      <c r="D32" s="18">
        <f t="shared" si="0"/>
        <v>34.5</v>
      </c>
      <c r="E32" s="18">
        <v>35</v>
      </c>
      <c r="F32" s="18">
        <v>1</v>
      </c>
      <c r="G32" s="18">
        <v>6.3460000000000003E-2</v>
      </c>
      <c r="H32" s="18">
        <v>3.624100436</v>
      </c>
      <c r="I32" s="18">
        <v>0.63637622199999999</v>
      </c>
      <c r="J32" s="18"/>
      <c r="K32" s="18"/>
      <c r="L32" s="18"/>
    </row>
    <row r="33" spans="1:12">
      <c r="A33" s="18"/>
      <c r="B33" s="18"/>
      <c r="C33" s="18"/>
      <c r="D33" s="18">
        <f t="shared" si="0"/>
        <v>36.5</v>
      </c>
      <c r="E33" s="18">
        <v>37</v>
      </c>
      <c r="F33" s="18">
        <v>1</v>
      </c>
      <c r="G33" s="18">
        <v>6.028E-2</v>
      </c>
      <c r="H33" s="18">
        <v>9.7527941219999992</v>
      </c>
      <c r="I33" s="18">
        <v>1.5820871670000001</v>
      </c>
      <c r="J33" s="18"/>
      <c r="K33" s="18"/>
      <c r="L33" s="18"/>
    </row>
    <row r="34" spans="1:1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2022-04-17T02:07:50Z</dcterms:modified>
  <cp:category/>
  <cp:contentStatus/>
</cp:coreProperties>
</file>